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oot C DELL racunara\STS\Metadata\"/>
    </mc:Choice>
  </mc:AlternateContent>
  <bookViews>
    <workbookView xWindow="28680" yWindow="-120" windowWidth="19440" windowHeight="15000" tabRatio="593"/>
  </bookViews>
  <sheets>
    <sheet name="Stopa veceg obuhvata" sheetId="1" r:id="rId1"/>
    <sheet name="Stopa neodgovora" sheetId="3" r:id="rId2"/>
    <sheet name="Stopa odgovora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" l="1"/>
  <c r="D18" i="2"/>
  <c r="E18" i="2"/>
  <c r="F18" i="2"/>
  <c r="G18" i="2"/>
  <c r="H18" i="2"/>
  <c r="I18" i="2"/>
  <c r="J18" i="2"/>
  <c r="K18" i="2"/>
  <c r="L18" i="2"/>
  <c r="B18" i="2"/>
  <c r="C18" i="3"/>
  <c r="D18" i="3"/>
  <c r="E18" i="3"/>
  <c r="F18" i="3"/>
  <c r="G18" i="3"/>
  <c r="H18" i="3"/>
  <c r="I18" i="3"/>
  <c r="J18" i="3"/>
  <c r="K18" i="3"/>
  <c r="L18" i="3"/>
  <c r="B18" i="3"/>
  <c r="C18" i="1"/>
  <c r="D18" i="1"/>
  <c r="E18" i="1"/>
  <c r="F18" i="1"/>
  <c r="G18" i="1"/>
  <c r="H18" i="1"/>
  <c r="I18" i="1"/>
  <c r="J18" i="1"/>
  <c r="K18" i="1"/>
  <c r="L18" i="1"/>
  <c r="B18" i="1"/>
  <c r="C38" i="2"/>
  <c r="D38" i="2"/>
  <c r="E38" i="2"/>
  <c r="F38" i="2"/>
  <c r="G38" i="2"/>
  <c r="H38" i="2"/>
  <c r="I38" i="2"/>
  <c r="J38" i="2"/>
  <c r="K38" i="2"/>
  <c r="L38" i="2"/>
  <c r="B38" i="2"/>
  <c r="C38" i="3"/>
  <c r="D38" i="3"/>
  <c r="E38" i="3"/>
  <c r="F38" i="3"/>
  <c r="G38" i="3"/>
  <c r="H38" i="3"/>
  <c r="I38" i="3"/>
  <c r="J38" i="3"/>
  <c r="K38" i="3"/>
  <c r="L38" i="3"/>
  <c r="B38" i="3"/>
</calcChain>
</file>

<file path=xl/sharedStrings.xml><?xml version="1.0" encoding="utf-8"?>
<sst xmlns="http://schemas.openxmlformats.org/spreadsheetml/2006/main" count="167" uniqueCount="41">
  <si>
    <t>47.11</t>
  </si>
  <si>
    <t>47.19</t>
  </si>
  <si>
    <t>47.2</t>
  </si>
  <si>
    <t>47.3</t>
  </si>
  <si>
    <t>47.4</t>
  </si>
  <si>
    <t>47.5</t>
  </si>
  <si>
    <t>47.6</t>
  </si>
  <si>
    <t>47.7</t>
  </si>
  <si>
    <t>47.8</t>
  </si>
  <si>
    <t>47.9</t>
  </si>
  <si>
    <t>Јануар</t>
  </si>
  <si>
    <t>Фебруар</t>
  </si>
  <si>
    <t>Март</t>
  </si>
  <si>
    <t>Април</t>
  </si>
  <si>
    <t>Мај</t>
  </si>
  <si>
    <t>Јун</t>
  </si>
  <si>
    <t>Јул</t>
  </si>
  <si>
    <t>Август</t>
  </si>
  <si>
    <t>Септембар</t>
  </si>
  <si>
    <t>Октобар</t>
  </si>
  <si>
    <t>Новембар</t>
  </si>
  <si>
    <t>Децембар</t>
  </si>
  <si>
    <t>Економска делатност КД 2010 - група или грана</t>
  </si>
  <si>
    <t>Трговина на мало у неспецијализованим продавницама претежно храном</t>
  </si>
  <si>
    <t>Остала трговина на мало у неспецијализованим продавницама</t>
  </si>
  <si>
    <t>Трговина на мало храном, пићима и дуваном</t>
  </si>
  <si>
    <t>Трговина на мало моторним горивима</t>
  </si>
  <si>
    <t>Трговина на мало информационо-комуникационом опремом</t>
  </si>
  <si>
    <t>Трговина на мало осталом опремом за домаћинство</t>
  </si>
  <si>
    <t>Трговина на мало предметима за културу и рекреацију</t>
  </si>
  <si>
    <t>Трговина на мало осталом робом у специјализованим продавницама</t>
  </si>
  <si>
    <t>Трговина на мало на тезгама и пијацама</t>
  </si>
  <si>
    <t>Трговина на мало ван продавница, тезги и пијаца</t>
  </si>
  <si>
    <t>Непондерисане вредности</t>
  </si>
  <si>
    <t>Просек</t>
  </si>
  <si>
    <t>Укупно</t>
  </si>
  <si>
    <t>(величински пондер: производ узорачког пондера планираног узорка и мере величине, извештајни промет остварен у трговини на мало)</t>
  </si>
  <si>
    <t>Стопа већег обухвата (%), метаподаци 13.3</t>
  </si>
  <si>
    <t>Стопа неоговора јединица (%), метаподаци 13.3</t>
  </si>
  <si>
    <t>Пондерисане вредности - показује ефекте величине јединица на стопу одговора</t>
  </si>
  <si>
    <t>Стопа одговора јединица (%), метаподаци 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</si>
</sst>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color rgb="FF00009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1" fillId="0" borderId="0" xfId="0" applyFont="1" applyFill="1" applyBorder="1"/>
    <xf numFmtId="0" fontId="2" fillId="0" borderId="6" xfId="0" applyFont="1" applyFill="1" applyBorder="1" applyAlignment="1">
      <alignment vertical="center" wrapText="1"/>
    </xf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0" fillId="0" borderId="0" xfId="0" applyFont="1"/>
    <xf numFmtId="0" fontId="0" fillId="0" borderId="6" xfId="0" quotePrefix="1" applyFont="1" applyBorder="1"/>
    <xf numFmtId="0" fontId="0" fillId="0" borderId="6" xfId="0" applyFont="1" applyFill="1" applyBorder="1"/>
    <xf numFmtId="0" fontId="4" fillId="0" borderId="0" xfId="0" applyFont="1" applyBorder="1"/>
    <xf numFmtId="0" fontId="2" fillId="0" borderId="0" xfId="0" applyFont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6" fillId="0" borderId="0" xfId="0" quotePrefix="1" applyFont="1" applyFill="1" applyAlignment="1">
      <alignment horizontal="left" vertical="center"/>
    </xf>
    <xf numFmtId="2" fontId="3" fillId="0" borderId="0" xfId="0" applyNumberFormat="1" applyFont="1" applyFill="1"/>
    <xf numFmtId="2" fontId="4" fillId="0" borderId="0" xfId="0" applyNumberFormat="1" applyFont="1" applyFill="1"/>
    <xf numFmtId="0" fontId="6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3" fillId="0" borderId="0" xfId="0" applyNumberFormat="1" applyFont="1" applyFill="1"/>
    <xf numFmtId="0" fontId="6" fillId="0" borderId="0" xfId="0" applyFont="1" applyFill="1" applyBorder="1" applyAlignment="1">
      <alignment vertical="center"/>
    </xf>
    <xf numFmtId="0" fontId="8" fillId="0" borderId="0" xfId="0" applyFont="1"/>
    <xf numFmtId="0" fontId="3" fillId="0" borderId="3" xfId="0" applyFont="1" applyFill="1" applyBorder="1" applyAlignment="1">
      <alignment horizontal="right"/>
    </xf>
    <xf numFmtId="0" fontId="5" fillId="0" borderId="0" xfId="1" applyFont="1" applyFill="1" applyAlignment="1">
      <alignment horizontal="left" vertical="center"/>
    </xf>
    <xf numFmtId="2" fontId="2" fillId="0" borderId="0" xfId="0" applyNumberFormat="1" applyFont="1" applyFill="1"/>
    <xf numFmtId="2" fontId="0" fillId="0" borderId="0" xfId="0" applyNumberFormat="1" applyFont="1" applyFill="1"/>
    <xf numFmtId="0" fontId="2" fillId="0" borderId="0" xfId="0" applyFont="1" applyFill="1" applyBorder="1" applyAlignment="1">
      <alignment vertical="center" wrapText="1"/>
    </xf>
    <xf numFmtId="1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zoomScaleNormal="100" workbookViewId="0">
      <selection activeCell="L1" sqref="L1"/>
    </sheetView>
  </sheetViews>
  <sheetFormatPr defaultRowHeight="15" x14ac:dyDescent="0.25"/>
  <cols>
    <col min="1" max="1" width="12" style="10" customWidth="1"/>
    <col min="2" max="16384" width="9.140625" style="10"/>
  </cols>
  <sheetData>
    <row r="1" spans="1:16" s="14" customFormat="1" ht="15.75" x14ac:dyDescent="0.25">
      <c r="A1" s="30" t="s">
        <v>37</v>
      </c>
    </row>
    <row r="3" spans="1:16" x14ac:dyDescent="0.25">
      <c r="A3" s="7">
        <v>2023</v>
      </c>
      <c r="B3" s="15" t="s">
        <v>35</v>
      </c>
      <c r="C3" s="9" t="s">
        <v>22</v>
      </c>
      <c r="D3" s="9"/>
      <c r="E3" s="9"/>
      <c r="F3" s="9"/>
      <c r="G3" s="9"/>
      <c r="H3" s="9"/>
      <c r="I3" s="9"/>
      <c r="J3" s="9"/>
      <c r="K3" s="9"/>
      <c r="L3" s="9"/>
      <c r="M3" s="1"/>
      <c r="N3" s="16"/>
      <c r="O3" s="17"/>
      <c r="P3" s="1"/>
    </row>
    <row r="4" spans="1:16" x14ac:dyDescent="0.25">
      <c r="A4" s="8"/>
      <c r="B4" s="18"/>
      <c r="C4" s="31" t="s">
        <v>0</v>
      </c>
      <c r="D4" s="31" t="s">
        <v>1</v>
      </c>
      <c r="E4" s="31" t="s">
        <v>2</v>
      </c>
      <c r="F4" s="31" t="s">
        <v>3</v>
      </c>
      <c r="G4" s="31" t="s">
        <v>4</v>
      </c>
      <c r="H4" s="31" t="s">
        <v>5</v>
      </c>
      <c r="I4" s="31" t="s">
        <v>6</v>
      </c>
      <c r="J4" s="31" t="s">
        <v>7</v>
      </c>
      <c r="K4" s="31" t="s">
        <v>8</v>
      </c>
      <c r="L4" s="31" t="s">
        <v>9</v>
      </c>
      <c r="M4" s="1"/>
      <c r="N4" s="19"/>
      <c r="O4" s="20"/>
      <c r="P4" s="1"/>
    </row>
    <row r="5" spans="1:16" x14ac:dyDescent="0.25">
      <c r="A5" s="11" t="s">
        <v>10</v>
      </c>
      <c r="B5" s="21">
        <v>3.57</v>
      </c>
      <c r="C5" s="22">
        <v>0</v>
      </c>
      <c r="D5" s="22">
        <v>0</v>
      </c>
      <c r="E5" s="22">
        <v>2.94</v>
      </c>
      <c r="F5" s="22">
        <v>5.26</v>
      </c>
      <c r="G5" s="22">
        <v>4.17</v>
      </c>
      <c r="H5" s="22">
        <v>5.33</v>
      </c>
      <c r="I5" s="22">
        <v>5.26</v>
      </c>
      <c r="J5" s="22">
        <v>2.2599999999999998</v>
      </c>
      <c r="K5" s="22">
        <v>0</v>
      </c>
      <c r="L5" s="22">
        <v>11.11</v>
      </c>
      <c r="M5" s="2"/>
      <c r="N5" s="2"/>
      <c r="O5" s="23"/>
      <c r="P5" s="2"/>
    </row>
    <row r="6" spans="1:16" x14ac:dyDescent="0.25">
      <c r="A6" s="11" t="s">
        <v>11</v>
      </c>
      <c r="B6" s="21">
        <v>4.28</v>
      </c>
      <c r="C6" s="22">
        <v>0.93</v>
      </c>
      <c r="D6" s="22">
        <v>0</v>
      </c>
      <c r="E6" s="22">
        <v>2.94</v>
      </c>
      <c r="F6" s="22">
        <v>7.02</v>
      </c>
      <c r="G6" s="22">
        <v>4.17</v>
      </c>
      <c r="H6" s="22">
        <v>5.33</v>
      </c>
      <c r="I6" s="22">
        <v>5.26</v>
      </c>
      <c r="J6" s="22">
        <v>2.2599999999999998</v>
      </c>
      <c r="K6" s="22">
        <v>0</v>
      </c>
      <c r="L6" s="22">
        <v>14.29</v>
      </c>
      <c r="M6" s="2"/>
      <c r="N6" s="2"/>
      <c r="O6" s="24"/>
      <c r="P6" s="2"/>
    </row>
    <row r="7" spans="1:16" x14ac:dyDescent="0.25">
      <c r="A7" s="11" t="s">
        <v>12</v>
      </c>
      <c r="B7" s="21">
        <v>4.28</v>
      </c>
      <c r="C7" s="22">
        <v>0.93</v>
      </c>
      <c r="D7" s="22">
        <v>0</v>
      </c>
      <c r="E7" s="22">
        <v>2.94</v>
      </c>
      <c r="F7" s="22">
        <v>7.02</v>
      </c>
      <c r="G7" s="22">
        <v>4.17</v>
      </c>
      <c r="H7" s="22">
        <v>5.33</v>
      </c>
      <c r="I7" s="22">
        <v>5.26</v>
      </c>
      <c r="J7" s="22">
        <v>2.2599999999999998</v>
      </c>
      <c r="K7" s="22">
        <v>0</v>
      </c>
      <c r="L7" s="22">
        <v>14.29</v>
      </c>
      <c r="M7" s="3"/>
      <c r="N7" s="3"/>
      <c r="O7" s="25" t="s">
        <v>22</v>
      </c>
      <c r="P7" s="13"/>
    </row>
    <row r="8" spans="1:16" x14ac:dyDescent="0.25">
      <c r="A8" s="11" t="s">
        <v>13</v>
      </c>
      <c r="B8" s="21">
        <v>5.35</v>
      </c>
      <c r="C8" s="22">
        <v>0.93</v>
      </c>
      <c r="D8" s="22">
        <v>2.17</v>
      </c>
      <c r="E8" s="22">
        <v>2.94</v>
      </c>
      <c r="F8" s="22">
        <v>8.77</v>
      </c>
      <c r="G8" s="22">
        <v>8.33</v>
      </c>
      <c r="H8" s="22">
        <v>5.33</v>
      </c>
      <c r="I8" s="22">
        <v>10.53</v>
      </c>
      <c r="J8" s="22">
        <v>3.01</v>
      </c>
      <c r="K8" s="22">
        <v>0</v>
      </c>
      <c r="L8" s="22">
        <v>15.87</v>
      </c>
      <c r="M8" s="3"/>
      <c r="N8" s="3"/>
      <c r="O8" s="26">
        <v>47.11</v>
      </c>
      <c r="P8" s="27" t="s">
        <v>23</v>
      </c>
    </row>
    <row r="9" spans="1:16" x14ac:dyDescent="0.25">
      <c r="A9" s="11" t="s">
        <v>14</v>
      </c>
      <c r="B9" s="21">
        <v>5.53</v>
      </c>
      <c r="C9" s="22">
        <v>0.93</v>
      </c>
      <c r="D9" s="22">
        <v>2.17</v>
      </c>
      <c r="E9" s="22">
        <v>2.94</v>
      </c>
      <c r="F9" s="22">
        <v>8.77</v>
      </c>
      <c r="G9" s="22">
        <v>8.33</v>
      </c>
      <c r="H9" s="22">
        <v>5.33</v>
      </c>
      <c r="I9" s="22">
        <v>10.53</v>
      </c>
      <c r="J9" s="22">
        <v>3.01</v>
      </c>
      <c r="K9" s="22">
        <v>0</v>
      </c>
      <c r="L9" s="22">
        <v>17.46</v>
      </c>
      <c r="M9" s="3"/>
      <c r="N9" s="4"/>
      <c r="O9" s="26">
        <v>47.19</v>
      </c>
      <c r="P9" s="27" t="s">
        <v>24</v>
      </c>
    </row>
    <row r="10" spans="1:16" x14ac:dyDescent="0.25">
      <c r="A10" s="11" t="s">
        <v>15</v>
      </c>
      <c r="B10" s="21">
        <v>5.7</v>
      </c>
      <c r="C10" s="22">
        <v>0.93</v>
      </c>
      <c r="D10" s="22">
        <v>4.3499999999999996</v>
      </c>
      <c r="E10" s="22">
        <v>2.94</v>
      </c>
      <c r="F10" s="22">
        <v>8.77</v>
      </c>
      <c r="G10" s="22">
        <v>8.33</v>
      </c>
      <c r="H10" s="22">
        <v>5.33</v>
      </c>
      <c r="I10" s="22">
        <v>10.53</v>
      </c>
      <c r="J10" s="22">
        <v>3.01</v>
      </c>
      <c r="K10" s="22">
        <v>0</v>
      </c>
      <c r="L10" s="22">
        <v>17.46</v>
      </c>
      <c r="M10" s="3"/>
      <c r="N10" s="3"/>
      <c r="O10" s="26">
        <v>47.2</v>
      </c>
      <c r="P10" s="27" t="s">
        <v>25</v>
      </c>
    </row>
    <row r="11" spans="1:16" x14ac:dyDescent="0.25">
      <c r="A11" s="11" t="s">
        <v>16</v>
      </c>
      <c r="B11" s="21">
        <v>6.24</v>
      </c>
      <c r="C11" s="22">
        <v>0.93</v>
      </c>
      <c r="D11" s="22">
        <v>4.3499999999999996</v>
      </c>
      <c r="E11" s="22">
        <v>2.94</v>
      </c>
      <c r="F11" s="22">
        <v>10.53</v>
      </c>
      <c r="G11" s="22">
        <v>8.33</v>
      </c>
      <c r="H11" s="22">
        <v>5.33</v>
      </c>
      <c r="I11" s="22">
        <v>10.53</v>
      </c>
      <c r="J11" s="22">
        <v>4.51</v>
      </c>
      <c r="K11" s="22">
        <v>0</v>
      </c>
      <c r="L11" s="22">
        <v>17.46</v>
      </c>
      <c r="M11" s="3"/>
      <c r="N11" s="3"/>
      <c r="O11" s="26">
        <v>47.3</v>
      </c>
      <c r="P11" s="27" t="s">
        <v>26</v>
      </c>
    </row>
    <row r="12" spans="1:16" x14ac:dyDescent="0.25">
      <c r="A12" s="11" t="s">
        <v>17</v>
      </c>
      <c r="B12" s="21">
        <v>6.42</v>
      </c>
      <c r="C12" s="22">
        <v>0.93</v>
      </c>
      <c r="D12" s="22">
        <v>6.52</v>
      </c>
      <c r="E12" s="22">
        <v>2.94</v>
      </c>
      <c r="F12" s="22">
        <v>10.53</v>
      </c>
      <c r="G12" s="22">
        <v>8.33</v>
      </c>
      <c r="H12" s="22">
        <v>5.33</v>
      </c>
      <c r="I12" s="22">
        <v>10.53</v>
      </c>
      <c r="J12" s="22">
        <v>4.51</v>
      </c>
      <c r="K12" s="22">
        <v>0</v>
      </c>
      <c r="L12" s="22">
        <v>17.46</v>
      </c>
      <c r="M12" s="3"/>
      <c r="N12" s="3"/>
      <c r="O12" s="26">
        <v>47.4</v>
      </c>
      <c r="P12" s="27" t="s">
        <v>27</v>
      </c>
    </row>
    <row r="13" spans="1:16" x14ac:dyDescent="0.25">
      <c r="A13" s="11" t="s">
        <v>18</v>
      </c>
      <c r="B13" s="21">
        <v>6.42</v>
      </c>
      <c r="C13" s="22">
        <v>0.93</v>
      </c>
      <c r="D13" s="22">
        <v>6.52</v>
      </c>
      <c r="E13" s="22">
        <v>2.94</v>
      </c>
      <c r="F13" s="22">
        <v>10.53</v>
      </c>
      <c r="G13" s="22">
        <v>8.33</v>
      </c>
      <c r="H13" s="22">
        <v>5.33</v>
      </c>
      <c r="I13" s="22">
        <v>10.53</v>
      </c>
      <c r="J13" s="22">
        <v>4.51</v>
      </c>
      <c r="K13" s="22">
        <v>0</v>
      </c>
      <c r="L13" s="22">
        <v>17.46</v>
      </c>
      <c r="M13" s="3"/>
      <c r="N13" s="4"/>
      <c r="O13" s="26">
        <v>47.5</v>
      </c>
      <c r="P13" s="27" t="s">
        <v>28</v>
      </c>
    </row>
    <row r="14" spans="1:16" x14ac:dyDescent="0.25">
      <c r="A14" s="11" t="s">
        <v>19</v>
      </c>
      <c r="B14" s="21">
        <v>6.6</v>
      </c>
      <c r="C14" s="22">
        <v>1.85</v>
      </c>
      <c r="D14" s="22">
        <v>6.52</v>
      </c>
      <c r="E14" s="22">
        <v>2.94</v>
      </c>
      <c r="F14" s="22">
        <v>10.53</v>
      </c>
      <c r="G14" s="22">
        <v>8.33</v>
      </c>
      <c r="H14" s="22">
        <v>5.33</v>
      </c>
      <c r="I14" s="22">
        <v>10.53</v>
      </c>
      <c r="J14" s="22">
        <v>4.51</v>
      </c>
      <c r="K14" s="22">
        <v>0</v>
      </c>
      <c r="L14" s="22">
        <v>17.46</v>
      </c>
      <c r="M14" s="3"/>
      <c r="N14" s="4"/>
      <c r="O14" s="26">
        <v>47.6</v>
      </c>
      <c r="P14" s="27" t="s">
        <v>29</v>
      </c>
    </row>
    <row r="15" spans="1:16" x14ac:dyDescent="0.25">
      <c r="A15" s="11" t="s">
        <v>20</v>
      </c>
      <c r="B15" s="21">
        <v>6.77</v>
      </c>
      <c r="C15" s="22">
        <v>1.85</v>
      </c>
      <c r="D15" s="22">
        <v>6.52</v>
      </c>
      <c r="E15" s="22">
        <v>2.94</v>
      </c>
      <c r="F15" s="22">
        <v>10.53</v>
      </c>
      <c r="G15" s="22">
        <v>8.33</v>
      </c>
      <c r="H15" s="22">
        <v>5.33</v>
      </c>
      <c r="I15" s="22">
        <v>10.53</v>
      </c>
      <c r="J15" s="22">
        <v>4.51</v>
      </c>
      <c r="K15" s="22">
        <v>0</v>
      </c>
      <c r="L15" s="22">
        <v>19.05</v>
      </c>
      <c r="M15" s="3"/>
      <c r="N15" s="4"/>
      <c r="O15" s="26">
        <v>47.7</v>
      </c>
      <c r="P15" s="27" t="s">
        <v>30</v>
      </c>
    </row>
    <row r="16" spans="1:16" x14ac:dyDescent="0.25">
      <c r="A16" s="11" t="s">
        <v>21</v>
      </c>
      <c r="B16" s="21">
        <v>6.77</v>
      </c>
      <c r="C16" s="22">
        <v>1.85</v>
      </c>
      <c r="D16" s="22">
        <v>6.52</v>
      </c>
      <c r="E16" s="22">
        <v>2.94</v>
      </c>
      <c r="F16" s="22">
        <v>10.53</v>
      </c>
      <c r="G16" s="22">
        <v>8.33</v>
      </c>
      <c r="H16" s="22">
        <v>5.33</v>
      </c>
      <c r="I16" s="22">
        <v>10.53</v>
      </c>
      <c r="J16" s="22">
        <v>4.51</v>
      </c>
      <c r="K16" s="22">
        <v>0</v>
      </c>
      <c r="L16" s="22">
        <v>19.05</v>
      </c>
      <c r="M16" s="3"/>
      <c r="N16" s="4"/>
      <c r="O16" s="26">
        <v>47.8</v>
      </c>
      <c r="P16" s="27" t="s">
        <v>31</v>
      </c>
    </row>
    <row r="17" spans="1:16" x14ac:dyDescent="0.25">
      <c r="A17" s="12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8"/>
      <c r="N17" s="3"/>
      <c r="O17" s="26">
        <v>47.9</v>
      </c>
      <c r="P17" s="27" t="s">
        <v>32</v>
      </c>
    </row>
    <row r="18" spans="1:16" x14ac:dyDescent="0.25">
      <c r="A18" s="5" t="s">
        <v>34</v>
      </c>
      <c r="B18" s="21">
        <f>SUM(B5:B16)/12</f>
        <v>5.6608333333333327</v>
      </c>
      <c r="C18" s="21">
        <f t="shared" ref="C18:L18" si="0">SUM(C5:C16)/12</f>
        <v>1.0824999999999998</v>
      </c>
      <c r="D18" s="21">
        <f t="shared" si="0"/>
        <v>3.8033333333333323</v>
      </c>
      <c r="E18" s="21">
        <f t="shared" si="0"/>
        <v>2.94</v>
      </c>
      <c r="F18" s="21">
        <f t="shared" si="0"/>
        <v>9.0658333333333339</v>
      </c>
      <c r="G18" s="21">
        <f t="shared" si="0"/>
        <v>7.2899999999999991</v>
      </c>
      <c r="H18" s="21">
        <f t="shared" si="0"/>
        <v>5.3299999999999992</v>
      </c>
      <c r="I18" s="21">
        <f t="shared" si="0"/>
        <v>9.2125000000000004</v>
      </c>
      <c r="J18" s="21">
        <f t="shared" si="0"/>
        <v>3.5724999999999993</v>
      </c>
      <c r="K18" s="21">
        <f t="shared" si="0"/>
        <v>0</v>
      </c>
      <c r="L18" s="21">
        <f t="shared" si="0"/>
        <v>16.535000000000004</v>
      </c>
      <c r="M18" s="6"/>
      <c r="N18" s="28"/>
      <c r="O18" s="29"/>
      <c r="P18" s="29"/>
    </row>
    <row r="19" spans="1:1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  <c r="N19" s="3"/>
      <c r="O19" s="29"/>
      <c r="P19" s="2"/>
    </row>
    <row r="21" spans="1:16" x14ac:dyDescent="0.25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</sheetData>
  <mergeCells count="3">
    <mergeCell ref="A3:A4"/>
    <mergeCell ref="B3:B4"/>
    <mergeCell ref="C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L1" sqref="L1"/>
    </sheetView>
  </sheetViews>
  <sheetFormatPr defaultRowHeight="15" x14ac:dyDescent="0.25"/>
  <cols>
    <col min="1" max="1" width="10.42578125" style="10" customWidth="1"/>
    <col min="2" max="16384" width="9.140625" style="10"/>
  </cols>
  <sheetData>
    <row r="1" spans="1:16" ht="15.75" x14ac:dyDescent="0.25">
      <c r="A1" s="30" t="s">
        <v>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O1" s="2"/>
      <c r="P1" s="2"/>
    </row>
    <row r="2" spans="1:16" x14ac:dyDescent="0.25">
      <c r="A2" s="36" t="s">
        <v>33</v>
      </c>
    </row>
    <row r="3" spans="1:16" x14ac:dyDescent="0.25">
      <c r="A3" s="7">
        <v>2023</v>
      </c>
      <c r="B3" s="15" t="s">
        <v>35</v>
      </c>
      <c r="C3" s="9" t="s">
        <v>22</v>
      </c>
      <c r="D3" s="9"/>
      <c r="E3" s="9"/>
      <c r="F3" s="9"/>
      <c r="G3" s="9"/>
      <c r="H3" s="9"/>
      <c r="I3" s="9"/>
      <c r="J3" s="9"/>
      <c r="K3" s="9"/>
      <c r="L3" s="9"/>
      <c r="O3" s="32"/>
      <c r="P3" s="2"/>
    </row>
    <row r="4" spans="1:16" x14ac:dyDescent="0.25">
      <c r="A4" s="8"/>
      <c r="B4" s="18"/>
      <c r="C4" s="31" t="s">
        <v>0</v>
      </c>
      <c r="D4" s="31" t="s">
        <v>1</v>
      </c>
      <c r="E4" s="31" t="s">
        <v>2</v>
      </c>
      <c r="F4" s="31" t="s">
        <v>3</v>
      </c>
      <c r="G4" s="31" t="s">
        <v>4</v>
      </c>
      <c r="H4" s="31" t="s">
        <v>5</v>
      </c>
      <c r="I4" s="31" t="s">
        <v>6</v>
      </c>
      <c r="J4" s="31" t="s">
        <v>7</v>
      </c>
      <c r="K4" s="31" t="s">
        <v>8</v>
      </c>
      <c r="L4" s="31" t="s">
        <v>9</v>
      </c>
      <c r="O4" s="17"/>
      <c r="P4" s="1"/>
    </row>
    <row r="5" spans="1:16" x14ac:dyDescent="0.25">
      <c r="A5" s="11" t="s">
        <v>10</v>
      </c>
      <c r="B5" s="21">
        <v>9.06</v>
      </c>
      <c r="C5" s="22">
        <v>4.63</v>
      </c>
      <c r="D5" s="22">
        <v>10.87</v>
      </c>
      <c r="E5" s="22">
        <v>12.12</v>
      </c>
      <c r="F5" s="22">
        <v>11.11</v>
      </c>
      <c r="G5" s="22">
        <v>34.78</v>
      </c>
      <c r="H5" s="22">
        <v>5.63</v>
      </c>
      <c r="I5" s="22">
        <v>22.22</v>
      </c>
      <c r="J5" s="22">
        <v>5.38</v>
      </c>
      <c r="K5" s="22">
        <v>0</v>
      </c>
      <c r="L5" s="22">
        <v>10.71</v>
      </c>
      <c r="O5" s="20"/>
      <c r="P5" s="1"/>
    </row>
    <row r="6" spans="1:16" x14ac:dyDescent="0.25">
      <c r="A6" s="11" t="s">
        <v>11</v>
      </c>
      <c r="B6" s="21">
        <v>6.7</v>
      </c>
      <c r="C6" s="22">
        <v>4.67</v>
      </c>
      <c r="D6" s="22">
        <v>13.04</v>
      </c>
      <c r="E6" s="22">
        <v>9.09</v>
      </c>
      <c r="F6" s="22">
        <v>1.89</v>
      </c>
      <c r="G6" s="22">
        <v>21.74</v>
      </c>
      <c r="H6" s="22">
        <v>4.2300000000000004</v>
      </c>
      <c r="I6" s="22">
        <v>16.670000000000002</v>
      </c>
      <c r="J6" s="22">
        <v>3.08</v>
      </c>
      <c r="K6" s="22">
        <v>0</v>
      </c>
      <c r="L6" s="22">
        <v>11.11</v>
      </c>
      <c r="O6" s="23"/>
      <c r="P6" s="2"/>
    </row>
    <row r="7" spans="1:16" x14ac:dyDescent="0.25">
      <c r="A7" s="11" t="s">
        <v>12</v>
      </c>
      <c r="B7" s="33">
        <v>5.03</v>
      </c>
      <c r="C7" s="34">
        <v>3.74</v>
      </c>
      <c r="D7" s="34">
        <v>10.87</v>
      </c>
      <c r="E7" s="34">
        <v>9.09</v>
      </c>
      <c r="F7" s="34">
        <v>3.77</v>
      </c>
      <c r="G7" s="34">
        <v>13.04</v>
      </c>
      <c r="H7" s="34">
        <v>1.41</v>
      </c>
      <c r="I7" s="34">
        <v>5.56</v>
      </c>
      <c r="J7" s="34">
        <v>2.31</v>
      </c>
      <c r="K7" s="34">
        <v>0</v>
      </c>
      <c r="L7" s="34">
        <v>9.26</v>
      </c>
      <c r="O7" s="24"/>
      <c r="P7" s="2"/>
    </row>
    <row r="8" spans="1:16" x14ac:dyDescent="0.25">
      <c r="A8" s="11" t="s">
        <v>13</v>
      </c>
      <c r="B8" s="21">
        <v>4.9000000000000004</v>
      </c>
      <c r="C8" s="22">
        <v>1.87</v>
      </c>
      <c r="D8" s="22">
        <v>11.11</v>
      </c>
      <c r="E8" s="22">
        <v>9.09</v>
      </c>
      <c r="F8" s="22">
        <v>5.77</v>
      </c>
      <c r="G8" s="22">
        <v>9.09</v>
      </c>
      <c r="H8" s="22">
        <v>4.2300000000000004</v>
      </c>
      <c r="I8" s="22">
        <v>5.88</v>
      </c>
      <c r="J8" s="22">
        <v>2.33</v>
      </c>
      <c r="K8" s="22">
        <v>0</v>
      </c>
      <c r="L8" s="22">
        <v>7.55</v>
      </c>
      <c r="O8" s="25" t="s">
        <v>22</v>
      </c>
      <c r="P8" s="13"/>
    </row>
    <row r="9" spans="1:16" x14ac:dyDescent="0.25">
      <c r="A9" s="11" t="s">
        <v>14</v>
      </c>
      <c r="B9" s="21">
        <v>5.28</v>
      </c>
      <c r="C9" s="22">
        <v>1.87</v>
      </c>
      <c r="D9" s="22">
        <v>13.33</v>
      </c>
      <c r="E9" s="22">
        <v>9.09</v>
      </c>
      <c r="F9" s="22">
        <v>5.77</v>
      </c>
      <c r="G9" s="22">
        <v>9.09</v>
      </c>
      <c r="H9" s="22">
        <v>2.82</v>
      </c>
      <c r="I9" s="22">
        <v>5.88</v>
      </c>
      <c r="J9" s="22">
        <v>3.88</v>
      </c>
      <c r="K9" s="22">
        <v>0</v>
      </c>
      <c r="L9" s="22">
        <v>7.69</v>
      </c>
      <c r="O9" s="26">
        <v>47.11</v>
      </c>
      <c r="P9" s="27" t="s">
        <v>23</v>
      </c>
    </row>
    <row r="10" spans="1:16" x14ac:dyDescent="0.25">
      <c r="A10" s="11" t="s">
        <v>15</v>
      </c>
      <c r="B10" s="21">
        <v>5.67</v>
      </c>
      <c r="C10" s="22">
        <v>4.67</v>
      </c>
      <c r="D10" s="22">
        <v>15.91</v>
      </c>
      <c r="E10" s="22">
        <v>9.09</v>
      </c>
      <c r="F10" s="22">
        <v>5.77</v>
      </c>
      <c r="G10" s="22">
        <v>9.09</v>
      </c>
      <c r="H10" s="22">
        <v>1.41</v>
      </c>
      <c r="I10" s="22">
        <v>5.88</v>
      </c>
      <c r="J10" s="22">
        <v>3.88</v>
      </c>
      <c r="K10" s="22">
        <v>0</v>
      </c>
      <c r="L10" s="22">
        <v>5.77</v>
      </c>
      <c r="O10" s="26">
        <v>47.19</v>
      </c>
      <c r="P10" s="27" t="s">
        <v>24</v>
      </c>
    </row>
    <row r="11" spans="1:16" x14ac:dyDescent="0.25">
      <c r="A11" s="11" t="s">
        <v>16</v>
      </c>
      <c r="B11" s="21">
        <v>4.9400000000000004</v>
      </c>
      <c r="C11" s="22">
        <v>1.87</v>
      </c>
      <c r="D11" s="22">
        <v>13.64</v>
      </c>
      <c r="E11" s="22">
        <v>9.09</v>
      </c>
      <c r="F11" s="22">
        <v>5.88</v>
      </c>
      <c r="G11" s="22">
        <v>9.09</v>
      </c>
      <c r="H11" s="22">
        <v>1.41</v>
      </c>
      <c r="I11" s="22">
        <v>5.88</v>
      </c>
      <c r="J11" s="22">
        <v>2.36</v>
      </c>
      <c r="K11" s="22">
        <v>0</v>
      </c>
      <c r="L11" s="22">
        <v>9.6199999999999992</v>
      </c>
      <c r="O11" s="26">
        <v>47.2</v>
      </c>
      <c r="P11" s="27" t="s">
        <v>25</v>
      </c>
    </row>
    <row r="12" spans="1:16" x14ac:dyDescent="0.25">
      <c r="A12" s="11" t="s">
        <v>17</v>
      </c>
      <c r="B12" s="21">
        <v>5.14</v>
      </c>
      <c r="C12" s="22">
        <v>0.93</v>
      </c>
      <c r="D12" s="22">
        <v>13.95</v>
      </c>
      <c r="E12" s="22">
        <v>9.09</v>
      </c>
      <c r="F12" s="22">
        <v>5.88</v>
      </c>
      <c r="G12" s="22">
        <v>4.55</v>
      </c>
      <c r="H12" s="22">
        <v>2.82</v>
      </c>
      <c r="I12" s="22">
        <v>11.76</v>
      </c>
      <c r="J12" s="22">
        <v>2.36</v>
      </c>
      <c r="K12" s="22">
        <v>0</v>
      </c>
      <c r="L12" s="22">
        <v>11.54</v>
      </c>
      <c r="O12" s="26">
        <v>47.3</v>
      </c>
      <c r="P12" s="27" t="s">
        <v>26</v>
      </c>
    </row>
    <row r="13" spans="1:16" x14ac:dyDescent="0.25">
      <c r="A13" s="11" t="s">
        <v>18</v>
      </c>
      <c r="B13" s="21">
        <v>4.95</v>
      </c>
      <c r="C13" s="22">
        <v>0.93</v>
      </c>
      <c r="D13" s="22">
        <v>16.28</v>
      </c>
      <c r="E13" s="22">
        <v>9.09</v>
      </c>
      <c r="F13" s="22">
        <v>3.92</v>
      </c>
      <c r="G13" s="22">
        <v>4.55</v>
      </c>
      <c r="H13" s="22">
        <v>2.82</v>
      </c>
      <c r="I13" s="22">
        <v>5.88</v>
      </c>
      <c r="J13" s="22">
        <v>3.15</v>
      </c>
      <c r="K13" s="22">
        <v>0</v>
      </c>
      <c r="L13" s="22">
        <v>9.6199999999999992</v>
      </c>
      <c r="O13" s="26">
        <v>47.4</v>
      </c>
      <c r="P13" s="27" t="s">
        <v>27</v>
      </c>
    </row>
    <row r="14" spans="1:16" x14ac:dyDescent="0.25">
      <c r="A14" s="11" t="s">
        <v>19</v>
      </c>
      <c r="B14" s="21">
        <v>5.15</v>
      </c>
      <c r="C14" s="22">
        <v>1.89</v>
      </c>
      <c r="D14" s="22">
        <v>13.95</v>
      </c>
      <c r="E14" s="22">
        <v>9.09</v>
      </c>
      <c r="F14" s="22">
        <v>3.92</v>
      </c>
      <c r="G14" s="22">
        <v>9.09</v>
      </c>
      <c r="H14" s="22">
        <v>1.41</v>
      </c>
      <c r="I14" s="22">
        <v>5.88</v>
      </c>
      <c r="J14" s="22">
        <v>3.94</v>
      </c>
      <c r="K14" s="22">
        <v>0</v>
      </c>
      <c r="L14" s="22">
        <v>9.6199999999999992</v>
      </c>
      <c r="O14" s="26">
        <v>47.5</v>
      </c>
      <c r="P14" s="27" t="s">
        <v>28</v>
      </c>
    </row>
    <row r="15" spans="1:16" x14ac:dyDescent="0.25">
      <c r="A15" s="11" t="s">
        <v>20</v>
      </c>
      <c r="B15" s="21">
        <v>5.16</v>
      </c>
      <c r="C15" s="22">
        <v>2.83</v>
      </c>
      <c r="D15" s="22">
        <v>13.95</v>
      </c>
      <c r="E15" s="22">
        <v>15.15</v>
      </c>
      <c r="F15" s="22">
        <v>5.88</v>
      </c>
      <c r="G15" s="22">
        <v>4.55</v>
      </c>
      <c r="H15" s="22">
        <v>1.41</v>
      </c>
      <c r="I15" s="22">
        <v>5.88</v>
      </c>
      <c r="J15" s="22">
        <v>3.15</v>
      </c>
      <c r="K15" s="22">
        <v>0</v>
      </c>
      <c r="L15" s="22">
        <v>5.88</v>
      </c>
      <c r="O15" s="26">
        <v>47.6</v>
      </c>
      <c r="P15" s="27" t="s">
        <v>29</v>
      </c>
    </row>
    <row r="16" spans="1:16" x14ac:dyDescent="0.25">
      <c r="A16" s="11" t="s">
        <v>21</v>
      </c>
      <c r="B16" s="21">
        <v>4.78</v>
      </c>
      <c r="C16" s="22">
        <v>2.83</v>
      </c>
      <c r="D16" s="22">
        <v>13.95</v>
      </c>
      <c r="E16" s="22">
        <v>9.09</v>
      </c>
      <c r="F16" s="22">
        <v>5.88</v>
      </c>
      <c r="G16" s="22">
        <v>4.55</v>
      </c>
      <c r="H16" s="22">
        <v>1.41</v>
      </c>
      <c r="I16" s="22">
        <v>11.76</v>
      </c>
      <c r="J16" s="22">
        <v>2.36</v>
      </c>
      <c r="K16" s="22">
        <v>0</v>
      </c>
      <c r="L16" s="22">
        <v>5.88</v>
      </c>
      <c r="O16" s="26">
        <v>47.7</v>
      </c>
      <c r="P16" s="27" t="s">
        <v>30</v>
      </c>
    </row>
    <row r="17" spans="1:16" x14ac:dyDescent="0.25">
      <c r="A17" s="12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O17" s="26">
        <v>47.8</v>
      </c>
      <c r="P17" s="27" t="s">
        <v>31</v>
      </c>
    </row>
    <row r="18" spans="1:16" x14ac:dyDescent="0.25">
      <c r="A18" s="5" t="s">
        <v>34</v>
      </c>
      <c r="B18" s="21">
        <f>SUM(B5:B16)/12</f>
        <v>5.5633333333333335</v>
      </c>
      <c r="C18" s="21">
        <f t="shared" ref="C18:L18" si="0">SUM(C5:C16)/12</f>
        <v>2.7275000000000005</v>
      </c>
      <c r="D18" s="21">
        <f t="shared" si="0"/>
        <v>13.404166666666663</v>
      </c>
      <c r="E18" s="21">
        <f t="shared" si="0"/>
        <v>9.8475000000000019</v>
      </c>
      <c r="F18" s="21">
        <f t="shared" si="0"/>
        <v>5.453333333333334</v>
      </c>
      <c r="G18" s="21">
        <f t="shared" si="0"/>
        <v>11.100833333333336</v>
      </c>
      <c r="H18" s="21">
        <f t="shared" si="0"/>
        <v>2.5841666666666669</v>
      </c>
      <c r="I18" s="21">
        <f t="shared" si="0"/>
        <v>9.0941666666666681</v>
      </c>
      <c r="J18" s="21">
        <f t="shared" si="0"/>
        <v>3.1816666666666662</v>
      </c>
      <c r="K18" s="21">
        <f t="shared" si="0"/>
        <v>0</v>
      </c>
      <c r="L18" s="21">
        <f t="shared" si="0"/>
        <v>8.6874999999999982</v>
      </c>
      <c r="O18" s="26">
        <v>47.9</v>
      </c>
      <c r="P18" s="27" t="s">
        <v>32</v>
      </c>
    </row>
    <row r="19" spans="1:16" x14ac:dyDescent="0.25">
      <c r="A19" s="35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O19" s="26"/>
      <c r="P19" s="27"/>
    </row>
    <row r="20" spans="1:16" x14ac:dyDescent="0.25">
      <c r="O20" s="29"/>
      <c r="P20" s="29"/>
    </row>
    <row r="21" spans="1:16" x14ac:dyDescent="0.25">
      <c r="A21" s="36" t="s">
        <v>39</v>
      </c>
      <c r="O21" s="29"/>
      <c r="P21" s="2"/>
    </row>
    <row r="22" spans="1:16" x14ac:dyDescent="0.25">
      <c r="A22" s="14" t="s">
        <v>36</v>
      </c>
      <c r="O22" s="29"/>
      <c r="P22" s="2"/>
    </row>
    <row r="23" spans="1:16" x14ac:dyDescent="0.25">
      <c r="A23" s="7">
        <v>2023</v>
      </c>
      <c r="B23" s="15" t="s">
        <v>35</v>
      </c>
      <c r="C23" s="9" t="s">
        <v>22</v>
      </c>
      <c r="D23" s="9"/>
      <c r="E23" s="9"/>
      <c r="F23" s="9"/>
      <c r="G23" s="9"/>
      <c r="H23" s="9"/>
      <c r="I23" s="9"/>
      <c r="J23" s="9"/>
      <c r="K23" s="9"/>
      <c r="L23" s="9"/>
      <c r="O23" s="2"/>
      <c r="P23" s="2"/>
    </row>
    <row r="24" spans="1:16" x14ac:dyDescent="0.25">
      <c r="A24" s="8"/>
      <c r="B24" s="18"/>
      <c r="C24" s="31" t="s">
        <v>0</v>
      </c>
      <c r="D24" s="31" t="s">
        <v>1</v>
      </c>
      <c r="E24" s="31" t="s">
        <v>2</v>
      </c>
      <c r="F24" s="31" t="s">
        <v>3</v>
      </c>
      <c r="G24" s="31" t="s">
        <v>4</v>
      </c>
      <c r="H24" s="31" t="s">
        <v>5</v>
      </c>
      <c r="I24" s="31" t="s">
        <v>6</v>
      </c>
      <c r="J24" s="31" t="s">
        <v>7</v>
      </c>
      <c r="K24" s="31" t="s">
        <v>8</v>
      </c>
      <c r="L24" s="31" t="s">
        <v>9</v>
      </c>
      <c r="O24" s="2"/>
      <c r="P24" s="2"/>
    </row>
    <row r="25" spans="1:16" x14ac:dyDescent="0.25">
      <c r="A25" s="11" t="s">
        <v>10</v>
      </c>
      <c r="B25" s="21">
        <v>2.29</v>
      </c>
      <c r="C25" s="22">
        <v>0.59</v>
      </c>
      <c r="D25" s="22">
        <v>7.85</v>
      </c>
      <c r="E25" s="22">
        <v>7.35</v>
      </c>
      <c r="F25" s="22">
        <v>1.54</v>
      </c>
      <c r="G25" s="22">
        <v>6.74</v>
      </c>
      <c r="H25" s="22">
        <v>3.27</v>
      </c>
      <c r="I25" s="22">
        <v>3.58</v>
      </c>
      <c r="J25" s="22">
        <v>3.22</v>
      </c>
      <c r="K25" s="22">
        <v>0</v>
      </c>
      <c r="L25" s="22">
        <v>5.47</v>
      </c>
      <c r="O25" s="2"/>
      <c r="P25" s="2"/>
    </row>
    <row r="26" spans="1:16" x14ac:dyDescent="0.25">
      <c r="A26" s="11" t="s">
        <v>11</v>
      </c>
      <c r="B26" s="21">
        <v>1.58</v>
      </c>
      <c r="C26" s="22">
        <v>0.65</v>
      </c>
      <c r="D26" s="22">
        <v>9.1</v>
      </c>
      <c r="E26" s="22">
        <v>3.55</v>
      </c>
      <c r="F26" s="22">
        <v>0.47</v>
      </c>
      <c r="G26" s="22">
        <v>7.7</v>
      </c>
      <c r="H26" s="22">
        <v>2.33</v>
      </c>
      <c r="I26" s="22">
        <v>2.16</v>
      </c>
      <c r="J26" s="22">
        <v>1.46</v>
      </c>
      <c r="K26" s="22">
        <v>0</v>
      </c>
      <c r="L26" s="22">
        <v>6.23</v>
      </c>
      <c r="O26" s="2"/>
      <c r="P26" s="2"/>
    </row>
    <row r="27" spans="1:16" x14ac:dyDescent="0.25">
      <c r="A27" s="11" t="s">
        <v>12</v>
      </c>
      <c r="B27" s="33">
        <v>1.05</v>
      </c>
      <c r="C27" s="34">
        <v>0.36</v>
      </c>
      <c r="D27" s="34">
        <v>6.91</v>
      </c>
      <c r="E27" s="34">
        <v>3.12</v>
      </c>
      <c r="F27" s="34">
        <v>0.43</v>
      </c>
      <c r="G27" s="34">
        <v>3.17</v>
      </c>
      <c r="H27" s="34">
        <v>0.11</v>
      </c>
      <c r="I27" s="34">
        <v>1.61</v>
      </c>
      <c r="J27" s="34">
        <v>1.1299999999999999</v>
      </c>
      <c r="K27" s="34">
        <v>0</v>
      </c>
      <c r="L27" s="34">
        <v>4.91</v>
      </c>
      <c r="O27" s="2"/>
      <c r="P27" s="2"/>
    </row>
    <row r="28" spans="1:16" x14ac:dyDescent="0.25">
      <c r="A28" s="11" t="s">
        <v>13</v>
      </c>
      <c r="B28" s="21">
        <v>1.06</v>
      </c>
      <c r="C28" s="22">
        <v>0.19</v>
      </c>
      <c r="D28" s="22">
        <v>6.67</v>
      </c>
      <c r="E28" s="22">
        <v>3.1</v>
      </c>
      <c r="F28" s="22">
        <v>0.6</v>
      </c>
      <c r="G28" s="22">
        <v>2.71</v>
      </c>
      <c r="H28" s="22">
        <v>2.29</v>
      </c>
      <c r="I28" s="22">
        <v>1.52</v>
      </c>
      <c r="J28" s="22">
        <v>0.84</v>
      </c>
      <c r="K28" s="22">
        <v>0</v>
      </c>
      <c r="L28" s="22">
        <v>3.44</v>
      </c>
      <c r="O28" s="2"/>
      <c r="P28" s="2"/>
    </row>
    <row r="29" spans="1:16" x14ac:dyDescent="0.25">
      <c r="A29" s="11" t="s">
        <v>14</v>
      </c>
      <c r="B29" s="21">
        <v>1.18</v>
      </c>
      <c r="C29" s="22">
        <v>0.2</v>
      </c>
      <c r="D29" s="22">
        <v>7.49</v>
      </c>
      <c r="E29" s="22">
        <v>3.05</v>
      </c>
      <c r="F29" s="22">
        <v>0.57999999999999996</v>
      </c>
      <c r="G29" s="22">
        <v>2.7</v>
      </c>
      <c r="H29" s="22">
        <v>0.66</v>
      </c>
      <c r="I29" s="22">
        <v>1.61</v>
      </c>
      <c r="J29" s="22">
        <v>1.79</v>
      </c>
      <c r="K29" s="22">
        <v>0</v>
      </c>
      <c r="L29" s="22">
        <v>3.27</v>
      </c>
      <c r="O29" s="2"/>
      <c r="P29" s="2"/>
    </row>
    <row r="30" spans="1:16" x14ac:dyDescent="0.25">
      <c r="A30" s="11" t="s">
        <v>15</v>
      </c>
      <c r="B30" s="21">
        <v>1.28</v>
      </c>
      <c r="C30" s="22">
        <v>0.49</v>
      </c>
      <c r="D30" s="22">
        <v>7.8</v>
      </c>
      <c r="E30" s="22">
        <v>3.05</v>
      </c>
      <c r="F30" s="22">
        <v>0.56000000000000005</v>
      </c>
      <c r="G30" s="22">
        <v>2.59</v>
      </c>
      <c r="H30" s="22">
        <v>0.11</v>
      </c>
      <c r="I30" s="22">
        <v>1.52</v>
      </c>
      <c r="J30" s="22">
        <v>1.91</v>
      </c>
      <c r="K30" s="22">
        <v>0</v>
      </c>
      <c r="L30" s="22">
        <v>1.74</v>
      </c>
      <c r="O30" s="2"/>
      <c r="P30" s="2"/>
    </row>
    <row r="31" spans="1:16" x14ac:dyDescent="0.25">
      <c r="A31" s="11" t="s">
        <v>16</v>
      </c>
      <c r="B31" s="21">
        <v>0.9</v>
      </c>
      <c r="C31" s="22">
        <v>0.19</v>
      </c>
      <c r="D31" s="22">
        <v>6.97</v>
      </c>
      <c r="E31" s="22">
        <v>2.98</v>
      </c>
      <c r="F31" s="22">
        <v>0.5</v>
      </c>
      <c r="G31" s="22">
        <v>2.4</v>
      </c>
      <c r="H31" s="22">
        <v>0.11</v>
      </c>
      <c r="I31" s="22">
        <v>1.61</v>
      </c>
      <c r="J31" s="22">
        <v>0.79</v>
      </c>
      <c r="K31" s="22">
        <v>0</v>
      </c>
      <c r="L31" s="22">
        <v>4.53</v>
      </c>
      <c r="O31" s="2"/>
      <c r="P31" s="2"/>
    </row>
    <row r="32" spans="1:16" x14ac:dyDescent="0.25">
      <c r="A32" s="11" t="s">
        <v>17</v>
      </c>
      <c r="B32" s="21">
        <v>1.01</v>
      </c>
      <c r="C32" s="22">
        <v>0.1</v>
      </c>
      <c r="D32" s="22">
        <v>6.93</v>
      </c>
      <c r="E32" s="22">
        <v>2.93</v>
      </c>
      <c r="F32" s="22">
        <v>0.62</v>
      </c>
      <c r="G32" s="22">
        <v>1.71</v>
      </c>
      <c r="H32" s="22">
        <v>1.76</v>
      </c>
      <c r="I32" s="22">
        <v>2.85</v>
      </c>
      <c r="J32" s="22">
        <v>0.8</v>
      </c>
      <c r="K32" s="22">
        <v>0</v>
      </c>
      <c r="L32" s="22">
        <v>4.74</v>
      </c>
      <c r="O32" s="2"/>
      <c r="P32" s="2"/>
    </row>
    <row r="33" spans="1:16" x14ac:dyDescent="0.25">
      <c r="A33" s="11" t="s">
        <v>18</v>
      </c>
      <c r="B33" s="21">
        <v>0.94</v>
      </c>
      <c r="C33" s="22">
        <v>0.1</v>
      </c>
      <c r="D33" s="22">
        <v>7.92</v>
      </c>
      <c r="E33" s="22">
        <v>3.02</v>
      </c>
      <c r="F33" s="22">
        <v>0.36</v>
      </c>
      <c r="G33" s="22">
        <v>1.79</v>
      </c>
      <c r="H33" s="22">
        <v>0.64</v>
      </c>
      <c r="I33" s="22">
        <v>1.53</v>
      </c>
      <c r="J33" s="22">
        <v>1</v>
      </c>
      <c r="K33" s="22">
        <v>0</v>
      </c>
      <c r="L33" s="22">
        <v>4.6900000000000004</v>
      </c>
      <c r="O33" s="2"/>
      <c r="P33" s="2"/>
    </row>
    <row r="34" spans="1:16" x14ac:dyDescent="0.25">
      <c r="A34" s="11" t="s">
        <v>19</v>
      </c>
      <c r="B34" s="21">
        <v>0.98</v>
      </c>
      <c r="C34" s="22">
        <v>0.19</v>
      </c>
      <c r="D34" s="22">
        <v>6.59</v>
      </c>
      <c r="E34" s="22">
        <v>2.94</v>
      </c>
      <c r="F34" s="22">
        <v>0.35</v>
      </c>
      <c r="G34" s="22">
        <v>3.36</v>
      </c>
      <c r="H34" s="22">
        <v>0.09</v>
      </c>
      <c r="I34" s="22">
        <v>1.45</v>
      </c>
      <c r="J34" s="22">
        <v>1.46</v>
      </c>
      <c r="K34" s="22">
        <v>0</v>
      </c>
      <c r="L34" s="22">
        <v>2.5</v>
      </c>
      <c r="O34" s="2"/>
      <c r="P34" s="2"/>
    </row>
    <row r="35" spans="1:16" x14ac:dyDescent="0.25">
      <c r="A35" s="11" t="s">
        <v>20</v>
      </c>
      <c r="B35" s="21">
        <v>1.0900000000000001</v>
      </c>
      <c r="C35" s="22">
        <v>0.27</v>
      </c>
      <c r="D35" s="22">
        <v>6.37</v>
      </c>
      <c r="E35" s="22">
        <v>7.19</v>
      </c>
      <c r="F35" s="22">
        <v>0.54</v>
      </c>
      <c r="G35" s="22">
        <v>1.18</v>
      </c>
      <c r="H35" s="22">
        <v>0.09</v>
      </c>
      <c r="I35" s="22">
        <v>1.39</v>
      </c>
      <c r="J35" s="22">
        <v>1.19</v>
      </c>
      <c r="K35" s="22">
        <v>0</v>
      </c>
      <c r="L35" s="22">
        <v>1.29</v>
      </c>
      <c r="O35" s="2"/>
      <c r="P35" s="2"/>
    </row>
    <row r="36" spans="1:16" x14ac:dyDescent="0.25">
      <c r="A36" s="11" t="s">
        <v>21</v>
      </c>
      <c r="B36" s="21">
        <v>0.8</v>
      </c>
      <c r="C36" s="22">
        <v>0.23</v>
      </c>
      <c r="D36" s="22">
        <v>5.41</v>
      </c>
      <c r="E36" s="22">
        <v>2.4500000000000002</v>
      </c>
      <c r="F36" s="22">
        <v>0.53</v>
      </c>
      <c r="G36" s="22">
        <v>1.36</v>
      </c>
      <c r="H36" s="22">
        <v>0.09</v>
      </c>
      <c r="I36" s="22">
        <v>2.4900000000000002</v>
      </c>
      <c r="J36" s="22">
        <v>0.64</v>
      </c>
      <c r="K36" s="22">
        <v>0</v>
      </c>
      <c r="L36" s="22">
        <v>1.38</v>
      </c>
      <c r="O36" s="2"/>
      <c r="P36" s="2"/>
    </row>
    <row r="37" spans="1:16" x14ac:dyDescent="0.25">
      <c r="A37" s="1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O37" s="2"/>
      <c r="P37" s="2"/>
    </row>
    <row r="38" spans="1:16" x14ac:dyDescent="0.25">
      <c r="A38" s="5" t="s">
        <v>34</v>
      </c>
      <c r="B38" s="21">
        <f>SUM(B25:B36)/12</f>
        <v>1.18</v>
      </c>
      <c r="C38" s="21">
        <f t="shared" ref="C38:L38" si="1">SUM(C25:C36)/12</f>
        <v>0.29666666666666669</v>
      </c>
      <c r="D38" s="21">
        <f t="shared" si="1"/>
        <v>7.1675000000000004</v>
      </c>
      <c r="E38" s="21">
        <f t="shared" si="1"/>
        <v>3.7275000000000005</v>
      </c>
      <c r="F38" s="21">
        <f t="shared" si="1"/>
        <v>0.59</v>
      </c>
      <c r="G38" s="21">
        <f t="shared" si="1"/>
        <v>3.1174999999999997</v>
      </c>
      <c r="H38" s="21">
        <f t="shared" si="1"/>
        <v>0.96249999999999991</v>
      </c>
      <c r="I38" s="21">
        <f t="shared" si="1"/>
        <v>1.9433333333333334</v>
      </c>
      <c r="J38" s="21">
        <f t="shared" si="1"/>
        <v>1.3525</v>
      </c>
      <c r="K38" s="21">
        <f t="shared" si="1"/>
        <v>0</v>
      </c>
      <c r="L38" s="21">
        <f t="shared" si="1"/>
        <v>3.6824999999999997</v>
      </c>
      <c r="O38" s="2"/>
      <c r="P38" s="2"/>
    </row>
    <row r="39" spans="1:16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O39" s="2"/>
      <c r="P39" s="2"/>
    </row>
  </sheetData>
  <mergeCells count="6">
    <mergeCell ref="A3:A4"/>
    <mergeCell ref="B3:B4"/>
    <mergeCell ref="C3:L3"/>
    <mergeCell ref="A23:A24"/>
    <mergeCell ref="B23:B24"/>
    <mergeCell ref="C23:L2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L1" sqref="L1"/>
    </sheetView>
  </sheetViews>
  <sheetFormatPr defaultColWidth="10.5703125" defaultRowHeight="15" x14ac:dyDescent="0.25"/>
  <cols>
    <col min="1" max="16384" width="10.5703125" style="10"/>
  </cols>
  <sheetData>
    <row r="1" spans="1:16" ht="15.75" x14ac:dyDescent="0.25">
      <c r="A1" s="30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O1" s="2"/>
      <c r="P1" s="2"/>
    </row>
    <row r="2" spans="1:16" x14ac:dyDescent="0.25">
      <c r="A2" s="36" t="s">
        <v>33</v>
      </c>
    </row>
    <row r="3" spans="1:16" x14ac:dyDescent="0.25">
      <c r="A3" s="7">
        <v>2023</v>
      </c>
      <c r="B3" s="15" t="s">
        <v>35</v>
      </c>
      <c r="C3" s="9" t="s">
        <v>22</v>
      </c>
      <c r="D3" s="9"/>
      <c r="E3" s="9"/>
      <c r="F3" s="9"/>
      <c r="G3" s="9"/>
      <c r="H3" s="9"/>
      <c r="I3" s="9"/>
      <c r="J3" s="9"/>
      <c r="K3" s="9"/>
      <c r="L3" s="9"/>
      <c r="O3" s="32"/>
      <c r="P3" s="2"/>
    </row>
    <row r="4" spans="1:16" x14ac:dyDescent="0.25">
      <c r="A4" s="8"/>
      <c r="B4" s="18"/>
      <c r="C4" s="31" t="s">
        <v>0</v>
      </c>
      <c r="D4" s="31" t="s">
        <v>1</v>
      </c>
      <c r="E4" s="31" t="s">
        <v>2</v>
      </c>
      <c r="F4" s="31" t="s">
        <v>3</v>
      </c>
      <c r="G4" s="31" t="s">
        <v>4</v>
      </c>
      <c r="H4" s="31" t="s">
        <v>5</v>
      </c>
      <c r="I4" s="31" t="s">
        <v>6</v>
      </c>
      <c r="J4" s="31" t="s">
        <v>7</v>
      </c>
      <c r="K4" s="31" t="s">
        <v>8</v>
      </c>
      <c r="L4" s="31" t="s">
        <v>9</v>
      </c>
      <c r="O4" s="17"/>
      <c r="P4" s="1"/>
    </row>
    <row r="5" spans="1:16" x14ac:dyDescent="0.25">
      <c r="A5" s="11" t="s">
        <v>10</v>
      </c>
      <c r="B5" s="21">
        <v>90.94</v>
      </c>
      <c r="C5" s="22">
        <v>95.37</v>
      </c>
      <c r="D5" s="22">
        <v>89.13</v>
      </c>
      <c r="E5" s="22">
        <v>87.88</v>
      </c>
      <c r="F5" s="22">
        <v>88.89</v>
      </c>
      <c r="G5" s="22">
        <v>65.22</v>
      </c>
      <c r="H5" s="22">
        <v>94.37</v>
      </c>
      <c r="I5" s="22">
        <v>77.78</v>
      </c>
      <c r="J5" s="22">
        <v>94.62</v>
      </c>
      <c r="K5" s="22">
        <v>100</v>
      </c>
      <c r="L5" s="22">
        <v>89.29</v>
      </c>
      <c r="O5" s="20"/>
      <c r="P5" s="1"/>
    </row>
    <row r="6" spans="1:16" x14ac:dyDescent="0.25">
      <c r="A6" s="11" t="s">
        <v>11</v>
      </c>
      <c r="B6" s="21">
        <v>93.3</v>
      </c>
      <c r="C6" s="22">
        <v>95.33</v>
      </c>
      <c r="D6" s="22">
        <v>86.96</v>
      </c>
      <c r="E6" s="22">
        <v>90.91</v>
      </c>
      <c r="F6" s="22">
        <v>98.11</v>
      </c>
      <c r="G6" s="22">
        <v>78.260000000000005</v>
      </c>
      <c r="H6" s="22">
        <v>95.77</v>
      </c>
      <c r="I6" s="22">
        <v>83.33</v>
      </c>
      <c r="J6" s="22">
        <v>96.92</v>
      </c>
      <c r="K6" s="22">
        <v>100</v>
      </c>
      <c r="L6" s="22">
        <v>88.89</v>
      </c>
      <c r="O6" s="23"/>
      <c r="P6" s="2"/>
    </row>
    <row r="7" spans="1:16" x14ac:dyDescent="0.25">
      <c r="A7" s="11" t="s">
        <v>12</v>
      </c>
      <c r="B7" s="33">
        <v>94.97</v>
      </c>
      <c r="C7" s="34">
        <v>96.26</v>
      </c>
      <c r="D7" s="34">
        <v>89.13</v>
      </c>
      <c r="E7" s="34">
        <v>90.91</v>
      </c>
      <c r="F7" s="34">
        <v>96.23</v>
      </c>
      <c r="G7" s="34">
        <v>86.96</v>
      </c>
      <c r="H7" s="34">
        <v>98.59</v>
      </c>
      <c r="I7" s="34">
        <v>94.44</v>
      </c>
      <c r="J7" s="34">
        <v>97.69</v>
      </c>
      <c r="K7" s="34">
        <v>100</v>
      </c>
      <c r="L7" s="34">
        <v>90.74</v>
      </c>
      <c r="O7" s="24"/>
      <c r="P7" s="2"/>
    </row>
    <row r="8" spans="1:16" x14ac:dyDescent="0.25">
      <c r="A8" s="11" t="s">
        <v>13</v>
      </c>
      <c r="B8" s="21">
        <v>95.1</v>
      </c>
      <c r="C8" s="22">
        <v>98.13</v>
      </c>
      <c r="D8" s="22">
        <v>88.89</v>
      </c>
      <c r="E8" s="22">
        <v>90.91</v>
      </c>
      <c r="F8" s="22">
        <v>95.23</v>
      </c>
      <c r="G8" s="22">
        <v>90.91</v>
      </c>
      <c r="H8" s="22">
        <v>95.77</v>
      </c>
      <c r="I8" s="22">
        <v>94.12</v>
      </c>
      <c r="J8" s="22">
        <v>97.67</v>
      </c>
      <c r="K8" s="22">
        <v>100</v>
      </c>
      <c r="L8" s="22">
        <v>92.45</v>
      </c>
      <c r="O8" s="25" t="s">
        <v>22</v>
      </c>
      <c r="P8" s="13"/>
    </row>
    <row r="9" spans="1:16" x14ac:dyDescent="0.25">
      <c r="A9" s="11" t="s">
        <v>14</v>
      </c>
      <c r="B9" s="21">
        <v>94.72</v>
      </c>
      <c r="C9" s="22">
        <v>98.13</v>
      </c>
      <c r="D9" s="22">
        <v>86.67</v>
      </c>
      <c r="E9" s="22">
        <v>90.91</v>
      </c>
      <c r="F9" s="22">
        <v>94.23</v>
      </c>
      <c r="G9" s="22">
        <v>90.91</v>
      </c>
      <c r="H9" s="22">
        <v>97.18</v>
      </c>
      <c r="I9" s="22">
        <v>94.12</v>
      </c>
      <c r="J9" s="22">
        <v>96.12</v>
      </c>
      <c r="K9" s="22">
        <v>100</v>
      </c>
      <c r="L9" s="22">
        <v>92.31</v>
      </c>
      <c r="O9" s="26">
        <v>47.11</v>
      </c>
      <c r="P9" s="27" t="s">
        <v>23</v>
      </c>
    </row>
    <row r="10" spans="1:16" x14ac:dyDescent="0.25">
      <c r="A10" s="11" t="s">
        <v>15</v>
      </c>
      <c r="B10" s="21">
        <v>94.33</v>
      </c>
      <c r="C10" s="22">
        <v>95.33</v>
      </c>
      <c r="D10" s="22">
        <v>84.09</v>
      </c>
      <c r="E10" s="22">
        <v>90.91</v>
      </c>
      <c r="F10" s="22">
        <v>94.23</v>
      </c>
      <c r="G10" s="22">
        <v>90.91</v>
      </c>
      <c r="H10" s="22">
        <v>98.59</v>
      </c>
      <c r="I10" s="22">
        <v>94.12</v>
      </c>
      <c r="J10" s="22">
        <v>96.12</v>
      </c>
      <c r="K10" s="22">
        <v>100</v>
      </c>
      <c r="L10" s="22">
        <v>94.23</v>
      </c>
      <c r="O10" s="26">
        <v>47.19</v>
      </c>
      <c r="P10" s="27" t="s">
        <v>24</v>
      </c>
    </row>
    <row r="11" spans="1:16" x14ac:dyDescent="0.25">
      <c r="A11" s="11" t="s">
        <v>16</v>
      </c>
      <c r="B11" s="21">
        <v>95.06</v>
      </c>
      <c r="C11" s="22">
        <v>98.13</v>
      </c>
      <c r="D11" s="22">
        <v>86.36</v>
      </c>
      <c r="E11" s="22">
        <v>90.91</v>
      </c>
      <c r="F11" s="22">
        <v>94.12</v>
      </c>
      <c r="G11" s="22">
        <v>90.91</v>
      </c>
      <c r="H11" s="22">
        <v>98.59</v>
      </c>
      <c r="I11" s="22">
        <v>94.12</v>
      </c>
      <c r="J11" s="22">
        <v>97.64</v>
      </c>
      <c r="K11" s="22">
        <v>100</v>
      </c>
      <c r="L11" s="22">
        <v>90.38</v>
      </c>
      <c r="O11" s="26">
        <v>47.2</v>
      </c>
      <c r="P11" s="27" t="s">
        <v>25</v>
      </c>
    </row>
    <row r="12" spans="1:16" x14ac:dyDescent="0.25">
      <c r="A12" s="11" t="s">
        <v>17</v>
      </c>
      <c r="B12" s="21">
        <v>94.86</v>
      </c>
      <c r="C12" s="22">
        <v>99.07</v>
      </c>
      <c r="D12" s="22">
        <v>86.05</v>
      </c>
      <c r="E12" s="22">
        <v>90.91</v>
      </c>
      <c r="F12" s="22">
        <v>94.12</v>
      </c>
      <c r="G12" s="22">
        <v>95.45</v>
      </c>
      <c r="H12" s="22">
        <v>97.18</v>
      </c>
      <c r="I12" s="22">
        <v>88.24</v>
      </c>
      <c r="J12" s="22">
        <v>97.64</v>
      </c>
      <c r="K12" s="22">
        <v>100</v>
      </c>
      <c r="L12" s="22">
        <v>88.46</v>
      </c>
      <c r="O12" s="26">
        <v>47.3</v>
      </c>
      <c r="P12" s="27" t="s">
        <v>26</v>
      </c>
    </row>
    <row r="13" spans="1:16" x14ac:dyDescent="0.25">
      <c r="A13" s="11" t="s">
        <v>18</v>
      </c>
      <c r="B13" s="21">
        <v>95.05</v>
      </c>
      <c r="C13" s="22">
        <v>99.07</v>
      </c>
      <c r="D13" s="22">
        <v>83.72</v>
      </c>
      <c r="E13" s="22">
        <v>90.91</v>
      </c>
      <c r="F13" s="22">
        <v>96.08</v>
      </c>
      <c r="G13" s="22">
        <v>95.45</v>
      </c>
      <c r="H13" s="22">
        <v>97.18</v>
      </c>
      <c r="I13" s="22">
        <v>94.12</v>
      </c>
      <c r="J13" s="22">
        <v>96.85</v>
      </c>
      <c r="K13" s="22">
        <v>100</v>
      </c>
      <c r="L13" s="22">
        <v>90.38</v>
      </c>
      <c r="O13" s="26">
        <v>47.4</v>
      </c>
      <c r="P13" s="27" t="s">
        <v>27</v>
      </c>
    </row>
    <row r="14" spans="1:16" x14ac:dyDescent="0.25">
      <c r="A14" s="11" t="s">
        <v>19</v>
      </c>
      <c r="B14" s="21">
        <v>94.85</v>
      </c>
      <c r="C14" s="22">
        <v>98.11</v>
      </c>
      <c r="D14" s="22">
        <v>86.05</v>
      </c>
      <c r="E14" s="22">
        <v>90.91</v>
      </c>
      <c r="F14" s="22">
        <v>96.08</v>
      </c>
      <c r="G14" s="22">
        <v>90.91</v>
      </c>
      <c r="H14" s="22">
        <v>98.59</v>
      </c>
      <c r="I14" s="22">
        <v>94.12</v>
      </c>
      <c r="J14" s="22">
        <v>96.06</v>
      </c>
      <c r="K14" s="22">
        <v>100</v>
      </c>
      <c r="L14" s="22">
        <v>90.38</v>
      </c>
      <c r="O14" s="26">
        <v>47.5</v>
      </c>
      <c r="P14" s="27" t="s">
        <v>28</v>
      </c>
    </row>
    <row r="15" spans="1:16" x14ac:dyDescent="0.25">
      <c r="A15" s="11" t="s">
        <v>20</v>
      </c>
      <c r="B15" s="21">
        <v>94.84</v>
      </c>
      <c r="C15" s="22">
        <v>97.17</v>
      </c>
      <c r="D15" s="22">
        <v>86.05</v>
      </c>
      <c r="E15" s="22">
        <v>84.85</v>
      </c>
      <c r="F15" s="22">
        <v>94.12</v>
      </c>
      <c r="G15" s="22">
        <v>95.45</v>
      </c>
      <c r="H15" s="22">
        <v>98.59</v>
      </c>
      <c r="I15" s="22">
        <v>94.12</v>
      </c>
      <c r="J15" s="22">
        <v>96.85</v>
      </c>
      <c r="K15" s="22">
        <v>100</v>
      </c>
      <c r="L15" s="22">
        <v>94.12</v>
      </c>
      <c r="O15" s="26">
        <v>47.6</v>
      </c>
      <c r="P15" s="27" t="s">
        <v>29</v>
      </c>
    </row>
    <row r="16" spans="1:16" x14ac:dyDescent="0.25">
      <c r="A16" s="11" t="s">
        <v>21</v>
      </c>
      <c r="B16" s="21">
        <v>95.22</v>
      </c>
      <c r="C16" s="22">
        <v>97.17</v>
      </c>
      <c r="D16" s="22">
        <v>86.05</v>
      </c>
      <c r="E16" s="22">
        <v>90.91</v>
      </c>
      <c r="F16" s="22">
        <v>94.12</v>
      </c>
      <c r="G16" s="22">
        <v>95.45</v>
      </c>
      <c r="H16" s="22">
        <v>98.59</v>
      </c>
      <c r="I16" s="22">
        <v>88.24</v>
      </c>
      <c r="J16" s="22">
        <v>97.64</v>
      </c>
      <c r="K16" s="22">
        <v>100</v>
      </c>
      <c r="L16" s="22">
        <v>94.12</v>
      </c>
      <c r="O16" s="26">
        <v>47.7</v>
      </c>
      <c r="P16" s="27" t="s">
        <v>30</v>
      </c>
    </row>
    <row r="17" spans="1:16" x14ac:dyDescent="0.25">
      <c r="A17" s="12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O17" s="26">
        <v>47.8</v>
      </c>
      <c r="P17" s="27" t="s">
        <v>31</v>
      </c>
    </row>
    <row r="18" spans="1:16" x14ac:dyDescent="0.25">
      <c r="A18" s="5" t="s">
        <v>34</v>
      </c>
      <c r="B18" s="21">
        <f>SUM(B5:B16)/12</f>
        <v>94.436666666666667</v>
      </c>
      <c r="C18" s="21">
        <f t="shared" ref="C18:L18" si="0">SUM(C5:C16)/12</f>
        <v>97.272499999999994</v>
      </c>
      <c r="D18" s="21">
        <f t="shared" si="0"/>
        <v>86.595833333333317</v>
      </c>
      <c r="E18" s="21">
        <f t="shared" si="0"/>
        <v>90.152499999999989</v>
      </c>
      <c r="F18" s="21">
        <f t="shared" si="0"/>
        <v>94.63</v>
      </c>
      <c r="G18" s="21">
        <f t="shared" si="0"/>
        <v>88.899166666666659</v>
      </c>
      <c r="H18" s="21">
        <f t="shared" si="0"/>
        <v>97.415833333333339</v>
      </c>
      <c r="I18" s="21">
        <f t="shared" si="0"/>
        <v>90.905833333333348</v>
      </c>
      <c r="J18" s="21">
        <f t="shared" si="0"/>
        <v>96.818333333333342</v>
      </c>
      <c r="K18" s="21">
        <f t="shared" si="0"/>
        <v>100</v>
      </c>
      <c r="L18" s="21">
        <f t="shared" si="0"/>
        <v>91.3125</v>
      </c>
      <c r="O18" s="26">
        <v>47.9</v>
      </c>
      <c r="P18" s="27" t="s">
        <v>32</v>
      </c>
    </row>
    <row r="19" spans="1:16" x14ac:dyDescent="0.25">
      <c r="A19" s="35"/>
      <c r="B19" s="21"/>
      <c r="F19" s="21"/>
      <c r="G19" s="21"/>
      <c r="H19" s="21"/>
      <c r="I19" s="21"/>
      <c r="J19" s="21"/>
      <c r="K19" s="21"/>
      <c r="L19" s="21"/>
      <c r="O19" s="26"/>
      <c r="P19" s="27"/>
    </row>
    <row r="20" spans="1:16" x14ac:dyDescent="0.25">
      <c r="O20" s="29"/>
      <c r="P20" s="29"/>
    </row>
    <row r="21" spans="1:16" x14ac:dyDescent="0.25">
      <c r="A21" s="36" t="s">
        <v>39</v>
      </c>
      <c r="O21" s="29"/>
      <c r="P21" s="2"/>
    </row>
    <row r="22" spans="1:16" x14ac:dyDescent="0.25">
      <c r="A22" s="14" t="s">
        <v>36</v>
      </c>
      <c r="O22" s="29"/>
      <c r="P22" s="2"/>
    </row>
    <row r="23" spans="1:16" x14ac:dyDescent="0.25">
      <c r="A23" s="7">
        <v>2023</v>
      </c>
      <c r="B23" s="15" t="s">
        <v>35</v>
      </c>
      <c r="C23" s="9" t="s">
        <v>22</v>
      </c>
      <c r="D23" s="9"/>
      <c r="E23" s="9"/>
      <c r="F23" s="9"/>
      <c r="G23" s="9"/>
      <c r="H23" s="9"/>
      <c r="I23" s="9"/>
      <c r="J23" s="9"/>
      <c r="K23" s="9"/>
      <c r="L23" s="9"/>
      <c r="O23" s="2"/>
      <c r="P23" s="2"/>
    </row>
    <row r="24" spans="1:16" x14ac:dyDescent="0.25">
      <c r="A24" s="8"/>
      <c r="B24" s="18"/>
      <c r="C24" s="31" t="s">
        <v>0</v>
      </c>
      <c r="D24" s="31" t="s">
        <v>1</v>
      </c>
      <c r="E24" s="31" t="s">
        <v>2</v>
      </c>
      <c r="F24" s="31" t="s">
        <v>3</v>
      </c>
      <c r="G24" s="31" t="s">
        <v>4</v>
      </c>
      <c r="H24" s="31" t="s">
        <v>5</v>
      </c>
      <c r="I24" s="31" t="s">
        <v>6</v>
      </c>
      <c r="J24" s="31" t="s">
        <v>7</v>
      </c>
      <c r="K24" s="31" t="s">
        <v>8</v>
      </c>
      <c r="L24" s="31" t="s">
        <v>9</v>
      </c>
      <c r="O24" s="2"/>
      <c r="P24" s="2"/>
    </row>
    <row r="25" spans="1:16" x14ac:dyDescent="0.25">
      <c r="A25" s="11" t="s">
        <v>10</v>
      </c>
      <c r="B25" s="21">
        <v>97.71</v>
      </c>
      <c r="C25" s="22">
        <v>99.41</v>
      </c>
      <c r="D25" s="22">
        <v>92.15</v>
      </c>
      <c r="E25" s="22">
        <v>92.65</v>
      </c>
      <c r="F25" s="22">
        <v>98.46</v>
      </c>
      <c r="G25" s="22">
        <v>93.26</v>
      </c>
      <c r="H25" s="22">
        <v>96.73</v>
      </c>
      <c r="I25" s="22">
        <v>96.42</v>
      </c>
      <c r="J25" s="22">
        <v>96.78</v>
      </c>
      <c r="K25" s="22">
        <v>100</v>
      </c>
      <c r="L25" s="22">
        <v>94.53</v>
      </c>
      <c r="O25" s="2"/>
      <c r="P25" s="2"/>
    </row>
    <row r="26" spans="1:16" x14ac:dyDescent="0.25">
      <c r="A26" s="11" t="s">
        <v>11</v>
      </c>
      <c r="B26" s="21">
        <v>98.42</v>
      </c>
      <c r="C26" s="22">
        <v>99.35</v>
      </c>
      <c r="D26" s="22">
        <v>90.9</v>
      </c>
      <c r="E26" s="22">
        <v>96.45</v>
      </c>
      <c r="F26" s="22">
        <v>99.53</v>
      </c>
      <c r="G26" s="22">
        <v>92.3</v>
      </c>
      <c r="H26" s="22">
        <v>97.67</v>
      </c>
      <c r="I26" s="22">
        <v>97.84</v>
      </c>
      <c r="J26" s="22">
        <v>98.54</v>
      </c>
      <c r="K26" s="22">
        <v>100</v>
      </c>
      <c r="L26" s="22">
        <v>93.77</v>
      </c>
      <c r="O26" s="2"/>
      <c r="P26" s="2"/>
    </row>
    <row r="27" spans="1:16" x14ac:dyDescent="0.25">
      <c r="A27" s="11" t="s">
        <v>12</v>
      </c>
      <c r="B27" s="33">
        <v>98.95</v>
      </c>
      <c r="C27" s="34">
        <v>99.64</v>
      </c>
      <c r="D27" s="34">
        <v>93.09</v>
      </c>
      <c r="E27" s="34">
        <v>96.88</v>
      </c>
      <c r="F27" s="34">
        <v>99.57</v>
      </c>
      <c r="G27" s="34">
        <v>96.83</v>
      </c>
      <c r="H27" s="34">
        <v>99.89</v>
      </c>
      <c r="I27" s="34">
        <v>98.39</v>
      </c>
      <c r="J27" s="34">
        <v>98.87</v>
      </c>
      <c r="K27" s="34">
        <v>100</v>
      </c>
      <c r="L27" s="34">
        <v>95.09</v>
      </c>
      <c r="O27" s="2"/>
      <c r="P27" s="2"/>
    </row>
    <row r="28" spans="1:16" x14ac:dyDescent="0.25">
      <c r="A28" s="11" t="s">
        <v>13</v>
      </c>
      <c r="B28" s="21">
        <v>98.94</v>
      </c>
      <c r="C28" s="22">
        <v>99.81</v>
      </c>
      <c r="D28" s="22">
        <v>93.33</v>
      </c>
      <c r="E28" s="22">
        <v>96.9</v>
      </c>
      <c r="F28" s="22">
        <v>99.4</v>
      </c>
      <c r="G28" s="22">
        <v>97.29</v>
      </c>
      <c r="H28" s="22">
        <v>97.71</v>
      </c>
      <c r="I28" s="22">
        <v>98.48</v>
      </c>
      <c r="J28" s="22">
        <v>99.16</v>
      </c>
      <c r="K28" s="22">
        <v>100</v>
      </c>
      <c r="L28" s="22">
        <v>96.56</v>
      </c>
      <c r="O28" s="2"/>
      <c r="P28" s="2"/>
    </row>
    <row r="29" spans="1:16" x14ac:dyDescent="0.25">
      <c r="A29" s="11" t="s">
        <v>14</v>
      </c>
      <c r="B29" s="21">
        <v>98.82</v>
      </c>
      <c r="C29" s="22">
        <v>99.8</v>
      </c>
      <c r="D29" s="22">
        <v>92.51</v>
      </c>
      <c r="E29" s="22">
        <v>96.95</v>
      </c>
      <c r="F29" s="22">
        <v>99.42</v>
      </c>
      <c r="G29" s="22">
        <v>97.3</v>
      </c>
      <c r="H29" s="22">
        <v>99.34</v>
      </c>
      <c r="I29" s="22">
        <v>98.39</v>
      </c>
      <c r="J29" s="22">
        <v>98.21</v>
      </c>
      <c r="K29" s="22">
        <v>100</v>
      </c>
      <c r="L29" s="22">
        <v>96.73</v>
      </c>
      <c r="O29" s="2"/>
      <c r="P29" s="2"/>
    </row>
    <row r="30" spans="1:16" x14ac:dyDescent="0.25">
      <c r="A30" s="11" t="s">
        <v>15</v>
      </c>
      <c r="B30" s="21">
        <v>98.72</v>
      </c>
      <c r="C30" s="22">
        <v>99.51</v>
      </c>
      <c r="D30" s="22">
        <v>92.2</v>
      </c>
      <c r="E30" s="22">
        <v>96.95</v>
      </c>
      <c r="F30" s="22">
        <v>99.44</v>
      </c>
      <c r="G30" s="22">
        <v>97.41</v>
      </c>
      <c r="H30" s="22">
        <v>99.89</v>
      </c>
      <c r="I30" s="22">
        <v>98.48</v>
      </c>
      <c r="J30" s="22">
        <v>98.09</v>
      </c>
      <c r="K30" s="22">
        <v>100</v>
      </c>
      <c r="L30" s="22">
        <v>98.26</v>
      </c>
      <c r="O30" s="2"/>
      <c r="P30" s="2"/>
    </row>
    <row r="31" spans="1:16" x14ac:dyDescent="0.25">
      <c r="A31" s="11" t="s">
        <v>16</v>
      </c>
      <c r="B31" s="21">
        <v>99.1</v>
      </c>
      <c r="C31" s="22">
        <v>99.81</v>
      </c>
      <c r="D31" s="22">
        <v>93.03</v>
      </c>
      <c r="E31" s="22">
        <v>97.02</v>
      </c>
      <c r="F31" s="22">
        <v>99.5</v>
      </c>
      <c r="G31" s="22">
        <v>97.6</v>
      </c>
      <c r="H31" s="22">
        <v>99.89</v>
      </c>
      <c r="I31" s="22">
        <v>98.39</v>
      </c>
      <c r="J31" s="22">
        <v>99.21</v>
      </c>
      <c r="K31" s="22">
        <v>100</v>
      </c>
      <c r="L31" s="22">
        <v>95.47</v>
      </c>
      <c r="O31" s="2"/>
      <c r="P31" s="2"/>
    </row>
    <row r="32" spans="1:16" x14ac:dyDescent="0.25">
      <c r="A32" s="11" t="s">
        <v>17</v>
      </c>
      <c r="B32" s="21">
        <v>98.99</v>
      </c>
      <c r="C32" s="22">
        <v>99.9</v>
      </c>
      <c r="D32" s="22">
        <v>93.07</v>
      </c>
      <c r="E32" s="22">
        <v>97.07</v>
      </c>
      <c r="F32" s="22">
        <v>99.38</v>
      </c>
      <c r="G32" s="22">
        <v>98.29</v>
      </c>
      <c r="H32" s="22">
        <v>98.24</v>
      </c>
      <c r="I32" s="22">
        <v>97.15</v>
      </c>
      <c r="J32" s="22">
        <v>99.2</v>
      </c>
      <c r="K32" s="22">
        <v>100</v>
      </c>
      <c r="L32" s="22">
        <v>95.26</v>
      </c>
      <c r="O32" s="2"/>
      <c r="P32" s="2"/>
    </row>
    <row r="33" spans="1:16" x14ac:dyDescent="0.25">
      <c r="A33" s="11" t="s">
        <v>18</v>
      </c>
      <c r="B33" s="21">
        <v>99.06</v>
      </c>
      <c r="C33" s="22">
        <v>99.9</v>
      </c>
      <c r="D33" s="22">
        <v>92.08</v>
      </c>
      <c r="E33" s="22">
        <v>96.98</v>
      </c>
      <c r="F33" s="22">
        <v>99.64</v>
      </c>
      <c r="G33" s="22">
        <v>98.21</v>
      </c>
      <c r="H33" s="22">
        <v>99.36</v>
      </c>
      <c r="I33" s="22">
        <v>98.47</v>
      </c>
      <c r="J33" s="22">
        <v>99</v>
      </c>
      <c r="K33" s="22">
        <v>100</v>
      </c>
      <c r="L33" s="22">
        <v>95.31</v>
      </c>
      <c r="O33" s="2"/>
      <c r="P33" s="2"/>
    </row>
    <row r="34" spans="1:16" x14ac:dyDescent="0.25">
      <c r="A34" s="11" t="s">
        <v>19</v>
      </c>
      <c r="B34" s="21">
        <v>99.02</v>
      </c>
      <c r="C34" s="22">
        <v>99.81</v>
      </c>
      <c r="D34" s="22">
        <v>93.41</v>
      </c>
      <c r="E34" s="22">
        <v>97.06</v>
      </c>
      <c r="F34" s="22">
        <v>99.65</v>
      </c>
      <c r="G34" s="22">
        <v>96.64</v>
      </c>
      <c r="H34" s="22">
        <v>99.91</v>
      </c>
      <c r="I34" s="22">
        <v>98.55</v>
      </c>
      <c r="J34" s="22">
        <v>98.54</v>
      </c>
      <c r="K34" s="22">
        <v>100</v>
      </c>
      <c r="L34" s="22">
        <v>97.5</v>
      </c>
      <c r="O34" s="2"/>
      <c r="P34" s="2"/>
    </row>
    <row r="35" spans="1:16" x14ac:dyDescent="0.25">
      <c r="A35" s="11" t="s">
        <v>20</v>
      </c>
      <c r="B35" s="21">
        <v>98.91</v>
      </c>
      <c r="C35" s="22">
        <v>99.73</v>
      </c>
      <c r="D35" s="22">
        <v>93.63</v>
      </c>
      <c r="E35" s="22">
        <v>92.81</v>
      </c>
      <c r="F35" s="22">
        <v>99.46</v>
      </c>
      <c r="G35" s="22">
        <v>98.82</v>
      </c>
      <c r="H35" s="22">
        <v>99.91</v>
      </c>
      <c r="I35" s="22">
        <v>98.61</v>
      </c>
      <c r="J35" s="22">
        <v>98.81</v>
      </c>
      <c r="K35" s="22">
        <v>100</v>
      </c>
      <c r="L35" s="22">
        <v>98.71</v>
      </c>
      <c r="O35" s="2"/>
      <c r="P35" s="2"/>
    </row>
    <row r="36" spans="1:16" x14ac:dyDescent="0.25">
      <c r="A36" s="11" t="s">
        <v>21</v>
      </c>
      <c r="B36" s="21">
        <v>99.2</v>
      </c>
      <c r="C36" s="22">
        <v>99.77</v>
      </c>
      <c r="D36" s="22">
        <v>94.59</v>
      </c>
      <c r="E36" s="22">
        <v>97.55</v>
      </c>
      <c r="F36" s="22">
        <v>99.47</v>
      </c>
      <c r="G36" s="22">
        <v>98.64</v>
      </c>
      <c r="H36" s="22">
        <v>99.91</v>
      </c>
      <c r="I36" s="22">
        <v>97.51</v>
      </c>
      <c r="J36" s="22">
        <v>99.36</v>
      </c>
      <c r="K36" s="22">
        <v>100</v>
      </c>
      <c r="L36" s="22">
        <v>98.62</v>
      </c>
      <c r="O36" s="2"/>
      <c r="P36" s="2"/>
    </row>
    <row r="37" spans="1:16" x14ac:dyDescent="0.25">
      <c r="A37" s="1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O37" s="2"/>
      <c r="P37" s="2"/>
    </row>
    <row r="38" spans="1:16" x14ac:dyDescent="0.25">
      <c r="A38" s="5" t="s">
        <v>34</v>
      </c>
      <c r="B38" s="21">
        <f>SUM(B25:B36)/12</f>
        <v>98.820000000000007</v>
      </c>
      <c r="C38" s="21">
        <f t="shared" ref="C38:L38" si="1">SUM(C25:C36)/12</f>
        <v>99.703333333333319</v>
      </c>
      <c r="D38" s="21">
        <f t="shared" si="1"/>
        <v>92.832499999999996</v>
      </c>
      <c r="E38" s="21">
        <f t="shared" si="1"/>
        <v>96.27249999999998</v>
      </c>
      <c r="F38" s="21">
        <f t="shared" si="1"/>
        <v>99.410000000000011</v>
      </c>
      <c r="G38" s="21">
        <f t="shared" si="1"/>
        <v>96.882500000000007</v>
      </c>
      <c r="H38" s="21">
        <f t="shared" si="1"/>
        <v>99.037500000000009</v>
      </c>
      <c r="I38" s="21">
        <f t="shared" si="1"/>
        <v>98.056666666666658</v>
      </c>
      <c r="J38" s="21">
        <f t="shared" si="1"/>
        <v>98.647499999999994</v>
      </c>
      <c r="K38" s="21">
        <f t="shared" si="1"/>
        <v>100</v>
      </c>
      <c r="L38" s="21">
        <f t="shared" si="1"/>
        <v>96.317499999999995</v>
      </c>
      <c r="O38" s="2"/>
      <c r="P38" s="2"/>
    </row>
    <row r="39" spans="1:16" x14ac:dyDescent="0.25">
      <c r="C39" s="21"/>
      <c r="D39" s="21"/>
      <c r="O39" s="2"/>
      <c r="P39" s="2"/>
    </row>
    <row r="40" spans="1:16" x14ac:dyDescent="0.25">
      <c r="L40" s="21"/>
    </row>
    <row r="41" spans="1:16" x14ac:dyDescent="0.25">
      <c r="C41" s="21"/>
      <c r="D41" s="21"/>
      <c r="E41" s="21"/>
      <c r="F41" s="21"/>
      <c r="G41" s="21"/>
      <c r="H41" s="21"/>
      <c r="I41" s="21"/>
      <c r="J41" s="21"/>
      <c r="K41" s="21"/>
      <c r="L41" s="21"/>
    </row>
  </sheetData>
  <mergeCells count="6">
    <mergeCell ref="A3:A4"/>
    <mergeCell ref="B3:B4"/>
    <mergeCell ref="C3:L3"/>
    <mergeCell ref="A23:A24"/>
    <mergeCell ref="B23:B24"/>
    <mergeCell ref="C23:L2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Stopa veceg obuhvata</vt:lpstr>
      <vt:lpstr>Stopa neodgovora</vt:lpstr>
      <vt:lpstr>Stopa odgovora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melinda.tokai</dc:creator>
  <cp:lastModifiedBy>Danijela Mladenovic</cp:lastModifiedBy>
  <dcterms:created xsi:type="dcterms:W3CDTF">2019-04-05T11:01:34Z</dcterms:created>
  <dcterms:modified xsi:type="dcterms:W3CDTF">2024-05-17T11:24:05Z</dcterms:modified>
</cp:coreProperties>
</file>